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7896.31235\"/>
    </mc:Choice>
  </mc:AlternateContent>
  <bookViews>
    <workbookView xWindow="0" yWindow="0" windowWidth="23040" windowHeight="9384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I26" i="1" l="1"/>
  <c r="I25" i="1" s="1"/>
  <c r="I23" i="1"/>
  <c r="I24" i="1"/>
  <c r="I22" i="1"/>
  <c r="I21" i="1" s="1"/>
  <c r="I15" i="1"/>
  <c r="I13" i="1"/>
  <c r="I11" i="1"/>
  <c r="I12" i="1"/>
  <c r="H31" i="1"/>
  <c r="I31" i="1" s="1"/>
  <c r="I30" i="1" s="1"/>
  <c r="H27" i="1"/>
  <c r="I27" i="1" s="1"/>
  <c r="H28" i="1"/>
  <c r="I28" i="1" s="1"/>
  <c r="H29" i="1"/>
  <c r="I29" i="1" s="1"/>
  <c r="H26" i="1"/>
  <c r="H23" i="1"/>
  <c r="H24" i="1"/>
  <c r="H22" i="1"/>
  <c r="H20" i="1"/>
  <c r="I20" i="1" s="1"/>
  <c r="H19" i="1"/>
  <c r="I19" i="1" s="1"/>
  <c r="H16" i="1"/>
  <c r="I16" i="1" s="1"/>
  <c r="H17" i="1"/>
  <c r="I17" i="1" s="1"/>
  <c r="H15" i="1"/>
  <c r="H11" i="1"/>
  <c r="H12" i="1"/>
  <c r="H13" i="1"/>
  <c r="H10" i="1"/>
  <c r="I10" i="1" s="1"/>
  <c r="I9" i="1" s="1"/>
  <c r="H7" i="1"/>
  <c r="I7" i="1" s="1"/>
  <c r="H8" i="1"/>
  <c r="I8" i="1" s="1"/>
  <c r="H6" i="1"/>
  <c r="I6" i="1" s="1"/>
  <c r="I18" i="1" l="1"/>
  <c r="H35" i="1"/>
  <c r="I5" i="1"/>
  <c r="I14" i="1"/>
  <c r="H34" i="1" l="1"/>
  <c r="H33" i="1" s="1"/>
</calcChain>
</file>

<file path=xl/sharedStrings.xml><?xml version="1.0" encoding="utf-8"?>
<sst xmlns="http://schemas.openxmlformats.org/spreadsheetml/2006/main" count="135" uniqueCount="96">
  <si>
    <t>Obra</t>
  </si>
  <si>
    <t>Bancos</t>
  </si>
  <si>
    <t>B.D.I.</t>
  </si>
  <si>
    <t>Encargos Sociais</t>
  </si>
  <si>
    <t xml:space="preserve">SINAPI - 11/2022 - Maranhão
ORSE - 09/2022 - Sergipe
SEINFRA - 027 - Ceará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</si>
  <si>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</si>
  <si>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</si>
  <si>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</si>
  <si>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</si>
  <si>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</si>
  <si>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</si>
  <si>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</si>
  <si>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</si>
  <si>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</si>
  <si>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</si>
  <si>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</si>
  <si>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</si>
  <si>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</si>
  <si>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</si>
  <si>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</si>
  <si>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98524 </t>
  </si>
  <si>
    <t>SINAPI</t>
  </si>
  <si>
    <t>LIMPEZA MANUAL DE VEGETAÇÃO EM TERRENO COM ENXADA.AF_05/2018</t>
  </si>
  <si>
    <t>m²</t>
  </si>
  <si>
    <t xml:space="preserve"> 94342 </t>
  </si>
  <si>
    <t>ATERRO MANUAL DE VALAS COM AREIA PARA ATERRO E COMPACTAÇÃO MECANIZADA. AF_05/2016</t>
  </si>
  <si>
    <t>m³</t>
  </si>
  <si>
    <t xml:space="preserve"> 97622 </t>
  </si>
  <si>
    <t>DEMOLIÇÃO DE ALVENARIA DE BLOCO FURADO, DE FORMA MANUAL, SEM REAPROVEITAMENTO. AF_12/2017</t>
  </si>
  <si>
    <t xml:space="preserve"> 2 </t>
  </si>
  <si>
    <t>PAREDES E ESQUADRIAS</t>
  </si>
  <si>
    <t xml:space="preserve"> 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</si>
  <si>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</si>
  <si>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</si>
  <si>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100690 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</si>
  <si>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</si>
  <si>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>UN</t>
  </si>
  <si>
    <t xml:space="preserve"> 2.2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</si>
  <si>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</si>
  <si>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</si>
  <si>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2.3 </t>
  </si>
  <si>
    <t xml:space="preserve"> 87781 </t>
  </si>
  <si>
    <t>EMBOÇO OU MASSA ÚNICA EM ARGAMASSA TRAÇO 1:2:8, PREPARO MANUAL, APLICADA MANUALMENTE EM PANOS DE FACHADA COM PRESENÇA DE VÃOS, ESPESSURA DE 35 MM. AF_08/2022</t>
  </si>
  <si>
    <t xml:space="preserve"> 3 </t>
  </si>
  <si>
    <t>PINTURA</t>
  </si>
  <si>
    <t xml:space="preserve"> 3.1 </t>
  </si>
  <si>
    <t xml:space="preserve"> 88485 </t>
  </si>
  <si>
    <t>APLICAÇÃO DE FUNDO SELADOR ACRÍLICO EM PAREDES, UMA DEMÃO. AF_06/2014</t>
  </si>
  <si>
    <t xml:space="preserve"> 3.2 </t>
  </si>
  <si>
    <t xml:space="preserve"> 88497 </t>
  </si>
  <si>
    <t>APLICAÇÃO E LIXAMENTO DE MASSA LÁTEX EM PAREDES, DUAS DEMÃOS. AF_06/2014</t>
  </si>
  <si>
    <t xml:space="preserve"> 3.3 </t>
  </si>
  <si>
    <t xml:space="preserve"> 88431 </t>
  </si>
  <si>
    <t>APLICAÇÃO MANUAL DE PINTURA COM TINTA TEXTURIZADA ACRÍLICA EM PAREDES EXTERNAS DE CASAS, DUAS CORES. AF_06/2014</t>
  </si>
  <si>
    <t xml:space="preserve"> 4 </t>
  </si>
  <si>
    <t>PISOS</t>
  </si>
  <si>
    <t xml:space="preserve"> 4.1 </t>
  </si>
  <si>
    <t xml:space="preserve"> 101749 </t>
  </si>
  <si>
    <t>PISO CIMENTADO, TRAÇO 1:3 (CIMENTO E AREIA), ACABAMENTO LISO, ESPESSURA 4,0 CM, PREPARO MECÂNICO DA ARGAMASSA. AF_09/2020</t>
  </si>
  <si>
    <t xml:space="preserve"> 4.2 </t>
  </si>
  <si>
    <t xml:space="preserve"> 87255 </t>
  </si>
  <si>
    <t>REVESTIMENTO CERÂMICO PARA PISO COM PLACAS TIPO ESMALTADA EXTRA DE DIMENSÕES 60X60 CM APLICADA EM AMBIENTES DE ÁREA MENOR QUE 5 M2. AF_06/2014</t>
  </si>
  <si>
    <t xml:space="preserve"> 5 </t>
  </si>
  <si>
    <t>COBERTURA</t>
  </si>
  <si>
    <t xml:space="preserve"> 5.1 </t>
  </si>
  <si>
    <t xml:space="preserve"> 96486 </t>
  </si>
  <si>
    <t>FORRO DE PVC, LISO, PARA AMBIENTES COMERCIAIS, INCLUSIVE ESTRUTURA DE FIXAÇÃO. AF_05/2017_PS</t>
  </si>
  <si>
    <t xml:space="preserve"> 94447 </t>
  </si>
  <si>
    <t>TELHAMENTO COM TELHA CERÂMICA CAPA-CANAL, TIPO PAULISTA, COM ATÉ 2 ÁGUAS, INCLUSO TRANSPORTE VERTICAL. AF_07/2019</t>
  </si>
  <si>
    <t xml:space="preserve"> 5.2 </t>
  </si>
  <si>
    <t xml:space="preserve"> 92575 </t>
  </si>
  <si>
    <t>TRAMA DE AÇO COMPOSTA POR RIPAS E CAIBROS PARA TELHADOS DE ATÉ 2 ÁGUAS PARA TELHA CERÂMICA CAPA-CANAL, INCLUSO TRANSPORTE VERTICAL. AF_07/2019</t>
  </si>
  <si>
    <t xml:space="preserve"> 6 </t>
  </si>
  <si>
    <t>INSTLAÇOES ELETRICAS</t>
  </si>
  <si>
    <t xml:space="preserve"> 6.1 </t>
  </si>
  <si>
    <t xml:space="preserve"> 91927 </t>
  </si>
  <si>
    <t>CABO DE COBRE FLEXÍVEL ISOLADO, 2,5 MM², ANTI-CHAMA 0,6/1,0 KV, PARA CIRCUITOS TERMINAIS - FORNECIMENTO E INSTALAÇÃO. AF_12/2015</t>
  </si>
  <si>
    <t>M</t>
  </si>
  <si>
    <t xml:space="preserve"> 6.2 </t>
  </si>
  <si>
    <t xml:space="preserve"> 91996 </t>
  </si>
  <si>
    <t>TOMADA MÉDIA DE EMBUTIR (1 MÓDULO), 2P+T 10 A, INCLUINDO SUPORTE E PLACA - FORNECIMENTO E INSTALAÇÃO. AF_12/2015</t>
  </si>
  <si>
    <t xml:space="preserve"> 6.3 </t>
  </si>
  <si>
    <t xml:space="preserve"> 92001 </t>
  </si>
  <si>
    <t>TOMADA BAIXA DE EMBUTIR (1 MÓDULO), 2P+T 20 A, INCLUINDO SUPORTE E PLACA - FORNECIMENTO E INSTALAÇÃO. AF_12/2015</t>
  </si>
  <si>
    <t xml:space="preserve"> 6.4 </t>
  </si>
  <si>
    <t xml:space="preserve"> 97590 </t>
  </si>
  <si>
    <t>LUMINÁRIA TIPO PLAFON REDONDO COM VIDRO FOSCO, DE SOBREPOR, COM 1 LÂMPADA FLUORESCENTE DE 15 W, SEM REATOR - FORNECIMENTO E INSTALAÇÃO. AF_02/2020</t>
  </si>
  <si>
    <t xml:space="preserve"> 7 </t>
  </si>
  <si>
    <t>LIMPEZA FINAL</t>
  </si>
  <si>
    <t xml:space="preserve"> 7.1 </t>
  </si>
  <si>
    <t xml:space="preserve"> 99804 </t>
  </si>
  <si>
    <t>LIMPEZA DE PISO CERÂMICO OU PORCELANATO UTILIZANDO DETERGENTE NEUTRO E ESCOVAÇÃO MANUAL. AF_04/2019</t>
  </si>
  <si>
    <t>Total sem BDI</t>
  </si>
  <si>
    <t>Total do BDI</t>
  </si>
  <si>
    <t>Total Geral</t>
  </si>
  <si>
    <t>.AXIXANSE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</si>
</sst>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7" borderId="0" xfId="0" applyFont="1" applyFill="1" applyAlignment="1">
      <alignment horizontal="right" vertical="top" wrapText="1"/>
    </xf>
    <xf numFmtId="4" fontId="18" fillId="18" borderId="0" xfId="0" applyNumberFormat="1" applyFont="1" applyFill="1" applyAlignment="1">
      <alignment horizontal="right" vertical="top" wrapText="1"/>
    </xf>
    <xf numFmtId="10" fontId="16" fillId="16" borderId="0" xfId="0" applyNumberFormat="1" applyFont="1" applyFill="1" applyAlignment="1">
      <alignment horizontal="left" vertical="top" wrapText="1"/>
    </xf>
    <xf numFmtId="0" fontId="10" fillId="1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showOutlineSymbols="0" showWhiteSpace="0" topLeftCell="B1" workbookViewId="0">
      <selection activeCell="D42" sqref="D4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3" x14ac:dyDescent="0.25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  <c r="M1">
        <v>1.2989999999999999</v>
      </c>
    </row>
    <row r="2" spans="1:13" ht="79.95" customHeight="1" x14ac:dyDescent="0.25">
      <c r="A2" s="14"/>
      <c r="B2" s="14"/>
      <c r="C2" s="14"/>
      <c r="D2" s="25" t="s">
        <v>95</v>
      </c>
      <c r="E2" s="19" t="s">
        <v>4</v>
      </c>
      <c r="F2" s="19"/>
      <c r="G2" s="24">
        <v>0.29899999999999999</v>
      </c>
      <c r="H2" s="19"/>
      <c r="I2" s="19" t="s">
        <v>5</v>
      </c>
      <c r="J2" s="19"/>
    </row>
    <row r="3" spans="1:13" x14ac:dyDescent="0.25">
      <c r="A3" s="20" t="s">
        <v>6</v>
      </c>
      <c r="B3" s="21"/>
      <c r="C3" s="21"/>
      <c r="D3" s="21"/>
      <c r="E3" s="21"/>
      <c r="F3" s="21"/>
      <c r="G3" s="21"/>
      <c r="H3" s="21"/>
      <c r="I3" s="21"/>
      <c r="J3" s="21"/>
    </row>
    <row r="4" spans="1:13" ht="30" customHeight="1" x14ac:dyDescent="0.25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3" ht="24" customHeight="1" x14ac:dyDescent="0.25">
      <c r="A5" s="5" t="s">
        <v>17</v>
      </c>
      <c r="B5" s="5"/>
      <c r="C5" s="5"/>
      <c r="D5" s="5" t="s">
        <v>18</v>
      </c>
      <c r="E5" s="5"/>
      <c r="F5" s="6"/>
      <c r="G5" s="5"/>
      <c r="H5" s="5"/>
      <c r="I5" s="7">
        <f>SUM(I6:I8)</f>
        <v>4837.8657000000003</v>
      </c>
      <c r="J5" s="8">
        <v>4.85685375622079E-2</v>
      </c>
    </row>
    <row r="6" spans="1:13" ht="25.95" customHeight="1" x14ac:dyDescent="0.25">
      <c r="A6" s="9" t="s">
        <v>19</v>
      </c>
      <c r="B6" s="11" t="s">
        <v>20</v>
      </c>
      <c r="C6" s="9" t="s">
        <v>21</v>
      </c>
      <c r="D6" s="9" t="s">
        <v>22</v>
      </c>
      <c r="E6" s="10" t="s">
        <v>23</v>
      </c>
      <c r="F6" s="11">
        <v>65</v>
      </c>
      <c r="G6" s="12">
        <v>2.64</v>
      </c>
      <c r="H6" s="12">
        <f>G6*$M$1</f>
        <v>3.42936</v>
      </c>
      <c r="I6" s="12">
        <f>F6*H6</f>
        <v>222.9084</v>
      </c>
      <c r="J6" s="13">
        <v>2.238013170159741E-3</v>
      </c>
    </row>
    <row r="7" spans="1:13" ht="25.95" customHeight="1" x14ac:dyDescent="0.25">
      <c r="A7" s="9" t="s">
        <v>19</v>
      </c>
      <c r="B7" s="11" t="s">
        <v>24</v>
      </c>
      <c r="C7" s="9" t="s">
        <v>21</v>
      </c>
      <c r="D7" s="9" t="s">
        <v>25</v>
      </c>
      <c r="E7" s="10" t="s">
        <v>26</v>
      </c>
      <c r="F7" s="11">
        <v>40</v>
      </c>
      <c r="G7" s="12">
        <v>70.63</v>
      </c>
      <c r="H7" s="12">
        <f t="shared" ref="H7:H17" si="0">G7*$M$1</f>
        <v>91.748369999999994</v>
      </c>
      <c r="I7" s="12">
        <f t="shared" ref="I7:I17" si="1">F7*H7</f>
        <v>3669.9348</v>
      </c>
      <c r="J7" s="13">
        <v>3.6843226603580782E-2</v>
      </c>
    </row>
    <row r="8" spans="1:13" ht="25.95" customHeight="1" x14ac:dyDescent="0.25">
      <c r="A8" s="9" t="s">
        <v>19</v>
      </c>
      <c r="B8" s="11" t="s">
        <v>27</v>
      </c>
      <c r="C8" s="9" t="s">
        <v>21</v>
      </c>
      <c r="D8" s="9" t="s">
        <v>28</v>
      </c>
      <c r="E8" s="10" t="s">
        <v>26</v>
      </c>
      <c r="F8" s="11">
        <v>15</v>
      </c>
      <c r="G8" s="12">
        <v>48.5</v>
      </c>
      <c r="H8" s="12">
        <f t="shared" si="0"/>
        <v>63.0015</v>
      </c>
      <c r="I8" s="12">
        <f t="shared" si="1"/>
        <v>945.02250000000004</v>
      </c>
      <c r="J8" s="13">
        <v>9.4872977884673769E-3</v>
      </c>
    </row>
    <row r="9" spans="1:13" ht="24" customHeight="1" x14ac:dyDescent="0.25">
      <c r="A9" s="5" t="s">
        <v>29</v>
      </c>
      <c r="B9" s="5"/>
      <c r="C9" s="5"/>
      <c r="D9" s="5" t="s">
        <v>30</v>
      </c>
      <c r="E9" s="5"/>
      <c r="F9" s="6"/>
      <c r="G9" s="5"/>
      <c r="H9" s="5"/>
      <c r="I9" s="7">
        <f>SUM(I10:I13)</f>
        <v>44651.72208</v>
      </c>
      <c r="J9" s="8">
        <v>0.44827560302717107</v>
      </c>
    </row>
    <row r="10" spans="1:13" ht="52.05" customHeight="1" x14ac:dyDescent="0.25">
      <c r="A10" s="9" t="s">
        <v>31</v>
      </c>
      <c r="B10" s="11" t="s">
        <v>32</v>
      </c>
      <c r="C10" s="9" t="s">
        <v>21</v>
      </c>
      <c r="D10" s="9" t="s">
        <v>33</v>
      </c>
      <c r="E10" s="10" t="s">
        <v>23</v>
      </c>
      <c r="F10" s="11">
        <v>120</v>
      </c>
      <c r="G10" s="12">
        <v>107.65</v>
      </c>
      <c r="H10" s="12">
        <f t="shared" si="0"/>
        <v>139.83734999999999</v>
      </c>
      <c r="I10" s="12">
        <f t="shared" si="1"/>
        <v>16780.482</v>
      </c>
      <c r="J10" s="13">
        <v>0.16847387534360544</v>
      </c>
    </row>
    <row r="11" spans="1:13" ht="64.95" customHeight="1" x14ac:dyDescent="0.25">
      <c r="A11" s="9" t="s">
        <v>31</v>
      </c>
      <c r="B11" s="11" t="s">
        <v>34</v>
      </c>
      <c r="C11" s="9" t="s">
        <v>21</v>
      </c>
      <c r="D11" s="9" t="s">
        <v>35</v>
      </c>
      <c r="E11" s="10" t="s">
        <v>36</v>
      </c>
      <c r="F11" s="11">
        <v>3</v>
      </c>
      <c r="G11" s="12">
        <v>790.64</v>
      </c>
      <c r="H11" s="12">
        <f t="shared" si="0"/>
        <v>1027.0413599999999</v>
      </c>
      <c r="I11" s="12">
        <f t="shared" si="1"/>
        <v>3081.1240799999996</v>
      </c>
      <c r="J11" s="13">
        <v>3.0934663161802406E-2</v>
      </c>
    </row>
    <row r="12" spans="1:13" ht="52.05" customHeight="1" x14ac:dyDescent="0.25">
      <c r="A12" s="9" t="s">
        <v>37</v>
      </c>
      <c r="B12" s="11" t="s">
        <v>38</v>
      </c>
      <c r="C12" s="9" t="s">
        <v>21</v>
      </c>
      <c r="D12" s="9" t="s">
        <v>39</v>
      </c>
      <c r="E12" s="10" t="s">
        <v>23</v>
      </c>
      <c r="F12" s="11">
        <v>260</v>
      </c>
      <c r="G12" s="12">
        <v>7.14</v>
      </c>
      <c r="H12" s="12">
        <f t="shared" si="0"/>
        <v>9.2748599999999985</v>
      </c>
      <c r="I12" s="12">
        <f t="shared" si="1"/>
        <v>2411.4635999999996</v>
      </c>
      <c r="J12" s="13">
        <v>2.4197669670090776E-2</v>
      </c>
    </row>
    <row r="13" spans="1:13" ht="52.05" customHeight="1" x14ac:dyDescent="0.25">
      <c r="A13" s="9" t="s">
        <v>40</v>
      </c>
      <c r="B13" s="11" t="s">
        <v>41</v>
      </c>
      <c r="C13" s="9" t="s">
        <v>21</v>
      </c>
      <c r="D13" s="9" t="s">
        <v>42</v>
      </c>
      <c r="E13" s="10" t="s">
        <v>23</v>
      </c>
      <c r="F13" s="11">
        <v>260</v>
      </c>
      <c r="G13" s="12">
        <v>66.260000000000005</v>
      </c>
      <c r="H13" s="12">
        <f t="shared" si="0"/>
        <v>86.071740000000005</v>
      </c>
      <c r="I13" s="12">
        <f t="shared" si="1"/>
        <v>22378.652400000003</v>
      </c>
      <c r="J13" s="13">
        <v>0.22466939485167242</v>
      </c>
    </row>
    <row r="14" spans="1:13" ht="24" customHeight="1" x14ac:dyDescent="0.25">
      <c r="A14" s="5" t="s">
        <v>43</v>
      </c>
      <c r="B14" s="5"/>
      <c r="C14" s="5"/>
      <c r="D14" s="5" t="s">
        <v>44</v>
      </c>
      <c r="E14" s="5"/>
      <c r="F14" s="6"/>
      <c r="G14" s="5"/>
      <c r="H14" s="5"/>
      <c r="I14" s="7">
        <f>SUM(I15:I17)</f>
        <v>12996.235199999999</v>
      </c>
      <c r="J14" s="8">
        <v>0.13045582224603872</v>
      </c>
    </row>
    <row r="15" spans="1:13" ht="25.95" customHeight="1" x14ac:dyDescent="0.25">
      <c r="A15" s="9" t="s">
        <v>45</v>
      </c>
      <c r="B15" s="11" t="s">
        <v>46</v>
      </c>
      <c r="C15" s="9" t="s">
        <v>21</v>
      </c>
      <c r="D15" s="9" t="s">
        <v>47</v>
      </c>
      <c r="E15" s="10" t="s">
        <v>23</v>
      </c>
      <c r="F15" s="11">
        <v>260</v>
      </c>
      <c r="G15" s="12">
        <v>2.66</v>
      </c>
      <c r="H15" s="12">
        <f t="shared" si="0"/>
        <v>3.4553400000000001</v>
      </c>
      <c r="I15" s="12">
        <f t="shared" si="1"/>
        <v>898.38840000000005</v>
      </c>
      <c r="J15" s="13">
        <v>9.0063075453701083E-3</v>
      </c>
    </row>
    <row r="16" spans="1:13" ht="25.95" customHeight="1" x14ac:dyDescent="0.25">
      <c r="A16" s="9" t="s">
        <v>48</v>
      </c>
      <c r="B16" s="11" t="s">
        <v>49</v>
      </c>
      <c r="C16" s="9" t="s">
        <v>21</v>
      </c>
      <c r="D16" s="9" t="s">
        <v>50</v>
      </c>
      <c r="E16" s="10" t="s">
        <v>23</v>
      </c>
      <c r="F16" s="11">
        <v>260</v>
      </c>
      <c r="G16" s="12">
        <v>14.38</v>
      </c>
      <c r="H16" s="12">
        <f t="shared" si="0"/>
        <v>18.67962</v>
      </c>
      <c r="I16" s="12">
        <f t="shared" si="1"/>
        <v>4856.7011999999995</v>
      </c>
      <c r="J16" s="13">
        <v>4.8747995960933994E-2</v>
      </c>
    </row>
    <row r="17" spans="1:10" ht="39" customHeight="1" x14ac:dyDescent="0.25">
      <c r="A17" s="9" t="s">
        <v>51</v>
      </c>
      <c r="B17" s="11" t="s">
        <v>52</v>
      </c>
      <c r="C17" s="9" t="s">
        <v>21</v>
      </c>
      <c r="D17" s="9" t="s">
        <v>53</v>
      </c>
      <c r="E17" s="10" t="s">
        <v>23</v>
      </c>
      <c r="F17" s="11">
        <v>260</v>
      </c>
      <c r="G17" s="12">
        <v>21.44</v>
      </c>
      <c r="H17" s="12">
        <f t="shared" si="0"/>
        <v>27.850560000000002</v>
      </c>
      <c r="I17" s="12">
        <f t="shared" si="1"/>
        <v>7241.1456000000007</v>
      </c>
      <c r="J17" s="13">
        <v>7.2701518739734614E-2</v>
      </c>
    </row>
    <row r="18" spans="1:10" ht="24" customHeight="1" x14ac:dyDescent="0.25">
      <c r="A18" s="5" t="s">
        <v>54</v>
      </c>
      <c r="B18" s="5"/>
      <c r="C18" s="5"/>
      <c r="D18" s="5" t="s">
        <v>55</v>
      </c>
      <c r="E18" s="5"/>
      <c r="F18" s="6"/>
      <c r="G18" s="5"/>
      <c r="H18" s="5"/>
      <c r="I18" s="7">
        <f>SUM(I19:I20)</f>
        <v>15275.226780000001</v>
      </c>
      <c r="J18" s="8">
        <v>0.1533624348080849</v>
      </c>
    </row>
    <row r="19" spans="1:10" ht="39" customHeight="1" x14ac:dyDescent="0.25">
      <c r="A19" s="9" t="s">
        <v>56</v>
      </c>
      <c r="B19" s="11" t="s">
        <v>57</v>
      </c>
      <c r="C19" s="9" t="s">
        <v>21</v>
      </c>
      <c r="D19" s="9" t="s">
        <v>58</v>
      </c>
      <c r="E19" s="10" t="s">
        <v>23</v>
      </c>
      <c r="F19" s="11">
        <v>66</v>
      </c>
      <c r="G19" s="12">
        <v>53.25</v>
      </c>
      <c r="H19" s="12">
        <f>G19*$M$1</f>
        <v>69.171750000000003</v>
      </c>
      <c r="I19" s="12">
        <f>F19*H19</f>
        <v>4565.3355000000001</v>
      </c>
      <c r="J19" s="13">
        <v>4.5834509724871492E-2</v>
      </c>
    </row>
    <row r="20" spans="1:10" ht="39" customHeight="1" x14ac:dyDescent="0.25">
      <c r="A20" s="9" t="s">
        <v>59</v>
      </c>
      <c r="B20" s="11" t="s">
        <v>60</v>
      </c>
      <c r="C20" s="9" t="s">
        <v>21</v>
      </c>
      <c r="D20" s="9" t="s">
        <v>61</v>
      </c>
      <c r="E20" s="10" t="s">
        <v>23</v>
      </c>
      <c r="F20" s="11">
        <v>66</v>
      </c>
      <c r="G20" s="12">
        <v>124.92</v>
      </c>
      <c r="H20" s="12">
        <f>G20*$M$1</f>
        <v>162.27107999999998</v>
      </c>
      <c r="I20" s="12">
        <f>F20*H20</f>
        <v>10709.89128</v>
      </c>
      <c r="J20" s="13">
        <v>0.1075279250832134</v>
      </c>
    </row>
    <row r="21" spans="1:10" ht="24" customHeight="1" x14ac:dyDescent="0.25">
      <c r="A21" s="5" t="s">
        <v>62</v>
      </c>
      <c r="B21" s="5"/>
      <c r="C21" s="5"/>
      <c r="D21" s="5" t="s">
        <v>63</v>
      </c>
      <c r="E21" s="5"/>
      <c r="F21" s="6"/>
      <c r="G21" s="5"/>
      <c r="H21" s="5"/>
      <c r="I21" s="7">
        <f>SUM(I22:I24)</f>
        <v>18014.428079999998</v>
      </c>
      <c r="J21" s="8">
        <v>0.18086589512075568</v>
      </c>
    </row>
    <row r="22" spans="1:10" ht="25.95" customHeight="1" x14ac:dyDescent="0.25">
      <c r="A22" s="9" t="s">
        <v>64</v>
      </c>
      <c r="B22" s="11" t="s">
        <v>65</v>
      </c>
      <c r="C22" s="9" t="s">
        <v>21</v>
      </c>
      <c r="D22" s="9" t="s">
        <v>66</v>
      </c>
      <c r="E22" s="10" t="s">
        <v>23</v>
      </c>
      <c r="F22" s="11">
        <v>66</v>
      </c>
      <c r="G22" s="12">
        <v>90.32</v>
      </c>
      <c r="H22" s="12">
        <f>G22*$M$1</f>
        <v>117.32567999999999</v>
      </c>
      <c r="I22" s="12">
        <f>F22*H22</f>
        <v>7743.4948799999993</v>
      </c>
      <c r="J22" s="13">
        <v>7.7745134434164545E-2</v>
      </c>
    </row>
    <row r="23" spans="1:10" ht="39" customHeight="1" x14ac:dyDescent="0.25">
      <c r="A23" s="9" t="s">
        <v>64</v>
      </c>
      <c r="B23" s="11" t="s">
        <v>67</v>
      </c>
      <c r="C23" s="9" t="s">
        <v>21</v>
      </c>
      <c r="D23" s="9" t="s">
        <v>68</v>
      </c>
      <c r="E23" s="10" t="s">
        <v>23</v>
      </c>
      <c r="F23" s="11">
        <v>66</v>
      </c>
      <c r="G23" s="12">
        <v>41.6</v>
      </c>
      <c r="H23" s="12">
        <f t="shared" ref="H23:H31" si="2">G23*$M$1</f>
        <v>54.038399999999996</v>
      </c>
      <c r="I23" s="12">
        <f t="shared" ref="I23:I24" si="3">F23*H23</f>
        <v>3566.5343999999996</v>
      </c>
      <c r="J23" s="13">
        <v>3.5808210722555855E-2</v>
      </c>
    </row>
    <row r="24" spans="1:10" ht="39" customHeight="1" x14ac:dyDescent="0.25">
      <c r="A24" s="9" t="s">
        <v>69</v>
      </c>
      <c r="B24" s="11" t="s">
        <v>70</v>
      </c>
      <c r="C24" s="9" t="s">
        <v>21</v>
      </c>
      <c r="D24" s="9" t="s">
        <v>71</v>
      </c>
      <c r="E24" s="10" t="s">
        <v>23</v>
      </c>
      <c r="F24" s="11">
        <v>66</v>
      </c>
      <c r="G24" s="12">
        <v>78.2</v>
      </c>
      <c r="H24" s="12">
        <f t="shared" si="2"/>
        <v>101.5818</v>
      </c>
      <c r="I24" s="12">
        <f t="shared" si="3"/>
        <v>6704.3987999999999</v>
      </c>
      <c r="J24" s="13">
        <v>6.7312549964035281E-2</v>
      </c>
    </row>
    <row r="25" spans="1:10" ht="24" customHeight="1" x14ac:dyDescent="0.25">
      <c r="A25" s="5" t="s">
        <v>72</v>
      </c>
      <c r="B25" s="5"/>
      <c r="C25" s="5"/>
      <c r="D25" s="5" t="s">
        <v>73</v>
      </c>
      <c r="E25" s="5"/>
      <c r="F25" s="6"/>
      <c r="G25" s="5"/>
      <c r="H25" s="5"/>
      <c r="I25" s="7">
        <f>SUM(I26:I29)</f>
        <v>3435.16653</v>
      </c>
      <c r="J25" s="8">
        <v>3.4457055918193681E-2</v>
      </c>
    </row>
    <row r="26" spans="1:10" ht="39" customHeight="1" x14ac:dyDescent="0.25">
      <c r="A26" s="9" t="s">
        <v>74</v>
      </c>
      <c r="B26" s="11" t="s">
        <v>75</v>
      </c>
      <c r="C26" s="9" t="s">
        <v>21</v>
      </c>
      <c r="D26" s="9" t="s">
        <v>76</v>
      </c>
      <c r="E26" s="10" t="s">
        <v>77</v>
      </c>
      <c r="F26" s="11">
        <v>400</v>
      </c>
      <c r="G26" s="12">
        <v>4.2300000000000004</v>
      </c>
      <c r="H26" s="12">
        <f t="shared" si="2"/>
        <v>5.4947699999999999</v>
      </c>
      <c r="I26" s="12">
        <f>F26*H26</f>
        <v>2197.9079999999999</v>
      </c>
      <c r="J26" s="13">
        <v>2.2035821983111294E-2</v>
      </c>
    </row>
    <row r="27" spans="1:10" ht="39" customHeight="1" x14ac:dyDescent="0.25">
      <c r="A27" s="9" t="s">
        <v>78</v>
      </c>
      <c r="B27" s="11" t="s">
        <v>79</v>
      </c>
      <c r="C27" s="9" t="s">
        <v>21</v>
      </c>
      <c r="D27" s="9" t="s">
        <v>80</v>
      </c>
      <c r="E27" s="10" t="s">
        <v>36</v>
      </c>
      <c r="F27" s="11">
        <v>8</v>
      </c>
      <c r="G27" s="12">
        <v>29.61</v>
      </c>
      <c r="H27" s="12">
        <f t="shared" si="2"/>
        <v>38.463389999999997</v>
      </c>
      <c r="I27" s="12">
        <f t="shared" ref="I27:I31" si="4">F27*H27</f>
        <v>307.70711999999997</v>
      </c>
      <c r="J27" s="13">
        <v>3.0891885287687463E-3</v>
      </c>
    </row>
    <row r="28" spans="1:10" ht="39" customHeight="1" x14ac:dyDescent="0.25">
      <c r="A28" s="9" t="s">
        <v>81</v>
      </c>
      <c r="B28" s="11" t="s">
        <v>82</v>
      </c>
      <c r="C28" s="9" t="s">
        <v>21</v>
      </c>
      <c r="D28" s="9" t="s">
        <v>83</v>
      </c>
      <c r="E28" s="10" t="s">
        <v>36</v>
      </c>
      <c r="F28" s="11">
        <v>2</v>
      </c>
      <c r="G28" s="12">
        <v>28.83</v>
      </c>
      <c r="H28" s="12">
        <f t="shared" si="2"/>
        <v>37.450169999999993</v>
      </c>
      <c r="I28" s="12">
        <f t="shared" si="4"/>
        <v>74.900339999999986</v>
      </c>
      <c r="J28" s="13">
        <v>7.5184722163967801E-4</v>
      </c>
    </row>
    <row r="29" spans="1:10" ht="39" customHeight="1" x14ac:dyDescent="0.25">
      <c r="A29" s="9" t="s">
        <v>84</v>
      </c>
      <c r="B29" s="11" t="s">
        <v>85</v>
      </c>
      <c r="C29" s="9" t="s">
        <v>21</v>
      </c>
      <c r="D29" s="9" t="s">
        <v>86</v>
      </c>
      <c r="E29" s="10" t="s">
        <v>36</v>
      </c>
      <c r="F29" s="11">
        <v>7</v>
      </c>
      <c r="G29" s="12">
        <v>93.99</v>
      </c>
      <c r="H29" s="12">
        <f t="shared" si="2"/>
        <v>122.09300999999999</v>
      </c>
      <c r="I29" s="12">
        <f t="shared" si="4"/>
        <v>854.65106999999989</v>
      </c>
      <c r="J29" s="13">
        <v>8.5801981846739608E-3</v>
      </c>
    </row>
    <row r="30" spans="1:10" ht="24" customHeight="1" x14ac:dyDescent="0.25">
      <c r="A30" s="5" t="s">
        <v>87</v>
      </c>
      <c r="B30" s="5"/>
      <c r="C30" s="5"/>
      <c r="D30" s="5" t="s">
        <v>88</v>
      </c>
      <c r="E30" s="5"/>
      <c r="F30" s="6"/>
      <c r="G30" s="5"/>
      <c r="H30" s="5"/>
      <c r="I30" s="7">
        <f>SUM(I31)</f>
        <v>400.37777999999997</v>
      </c>
      <c r="J30" s="8">
        <v>4.0146513175480895E-3</v>
      </c>
    </row>
    <row r="31" spans="1:10" ht="25.95" customHeight="1" x14ac:dyDescent="0.25">
      <c r="A31" s="9" t="s">
        <v>89</v>
      </c>
      <c r="B31" s="11" t="s">
        <v>90</v>
      </c>
      <c r="C31" s="9" t="s">
        <v>21</v>
      </c>
      <c r="D31" s="9" t="s">
        <v>91</v>
      </c>
      <c r="E31" s="10" t="s">
        <v>23</v>
      </c>
      <c r="F31" s="11">
        <v>66</v>
      </c>
      <c r="G31" s="12">
        <v>4.67</v>
      </c>
      <c r="H31" s="12">
        <f t="shared" si="2"/>
        <v>6.0663299999999998</v>
      </c>
      <c r="I31" s="12">
        <f t="shared" si="4"/>
        <v>400.37777999999997</v>
      </c>
      <c r="J31" s="13">
        <v>4.0146513175480895E-3</v>
      </c>
    </row>
    <row r="32" spans="1:1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22"/>
      <c r="B33" s="22"/>
      <c r="C33" s="22"/>
      <c r="D33" s="16"/>
      <c r="E33" s="15"/>
      <c r="F33" s="19" t="s">
        <v>92</v>
      </c>
      <c r="G33" s="22"/>
      <c r="H33" s="23">
        <f>H35-H34</f>
        <v>69827.326527149999</v>
      </c>
      <c r="I33" s="22"/>
      <c r="J33" s="22"/>
    </row>
    <row r="34" spans="1:10" x14ac:dyDescent="0.25">
      <c r="A34" s="22"/>
      <c r="B34" s="22"/>
      <c r="C34" s="22"/>
      <c r="D34" s="16"/>
      <c r="E34" s="15"/>
      <c r="F34" s="19" t="s">
        <v>93</v>
      </c>
      <c r="G34" s="22"/>
      <c r="H34" s="23">
        <f>H35*0.299</f>
        <v>29783.695622849998</v>
      </c>
      <c r="I34" s="22"/>
      <c r="J34" s="22"/>
    </row>
    <row r="35" spans="1:10" x14ac:dyDescent="0.25">
      <c r="A35" s="22"/>
      <c r="B35" s="22"/>
      <c r="C35" s="22"/>
      <c r="D35" s="16"/>
      <c r="E35" s="15"/>
      <c r="F35" s="19" t="s">
        <v>94</v>
      </c>
      <c r="G35" s="22"/>
      <c r="H35" s="23">
        <f>SUM(I30,I25,I21,I18,I14,I9,I5)</f>
        <v>99611.022150000004</v>
      </c>
      <c r="I35" s="22"/>
      <c r="J35" s="22"/>
    </row>
  </sheetData>
  <mergeCells count="16">
    <mergeCell ref="A35:C35"/>
    <mergeCell ref="F35:G35"/>
    <mergeCell ref="H35:J35"/>
    <mergeCell ref="A3:J3"/>
    <mergeCell ref="A33:C33"/>
    <mergeCell ref="F33:G33"/>
    <mergeCell ref="H33:J33"/>
    <mergeCell ref="A34:C34"/>
    <mergeCell ref="F34:G34"/>
    <mergeCell ref="H34:J3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2023-01-26T00:55:24Z</dcterms:created>
  <dcterms:modified xsi:type="dcterms:W3CDTF">2023-06-22T00:48:51Z</dcterms:modified>
</cp:coreProperties>
</file>